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88" windowWidth="14808" windowHeight="7536"/>
  </bookViews>
  <sheets>
    <sheet name="Table2" sheetId="2" r:id="rId1"/>
  </sheets>
  <definedNames>
    <definedName name="_xlnm.Print_Area" localSheetId="0">Table2!$A$1:$F$75</definedName>
  </definedNames>
  <calcPr calcId="145621"/>
</workbook>
</file>

<file path=xl/calcChain.xml><?xml version="1.0" encoding="utf-8"?>
<calcChain xmlns="http://schemas.openxmlformats.org/spreadsheetml/2006/main">
  <c r="D51" i="2" l="1"/>
  <c r="D65" i="2"/>
  <c r="D40" i="2"/>
  <c r="D69" i="2"/>
  <c r="F22" i="2"/>
  <c r="E22" i="2"/>
  <c r="D22" i="2"/>
  <c r="D27" i="2"/>
  <c r="F29" i="2"/>
  <c r="E29" i="2"/>
  <c r="D29" i="2"/>
  <c r="F30" i="2"/>
  <c r="E30" i="2"/>
  <c r="D32" i="2"/>
  <c r="D30" i="2"/>
  <c r="D31" i="2"/>
  <c r="D28" i="2"/>
  <c r="D63" i="2"/>
  <c r="D49" i="2"/>
  <c r="F45" i="2"/>
  <c r="F44" i="2" s="1"/>
  <c r="E45" i="2"/>
  <c r="E44" i="2" s="1"/>
  <c r="D45" i="2"/>
  <c r="D44" i="2" s="1"/>
  <c r="D57" i="2" l="1"/>
  <c r="D36" i="2" l="1"/>
  <c r="D73" i="2"/>
  <c r="D68" i="2"/>
  <c r="D53" i="2"/>
  <c r="D55" i="2" l="1"/>
  <c r="D24" i="2"/>
  <c r="D70" i="2" l="1"/>
  <c r="D48" i="2"/>
  <c r="D47" i="2" s="1"/>
  <c r="F48" i="2"/>
  <c r="E48" i="2"/>
  <c r="D35" i="2" l="1"/>
  <c r="F37" i="2"/>
  <c r="E37" i="2"/>
  <c r="D37" i="2"/>
  <c r="F23" i="2" l="1"/>
  <c r="E23" i="2"/>
  <c r="D23" i="2"/>
  <c r="D54" i="2" l="1"/>
  <c r="F54" i="2"/>
  <c r="E54" i="2"/>
  <c r="D43" i="2" l="1"/>
  <c r="F75" i="2" l="1"/>
  <c r="F53" i="2"/>
  <c r="F42" i="2" l="1"/>
  <c r="F41" i="2" s="1"/>
  <c r="E42" i="2"/>
  <c r="E41" i="2" s="1"/>
  <c r="F39" i="2"/>
  <c r="E39" i="2"/>
  <c r="F35" i="2"/>
  <c r="E35" i="2"/>
  <c r="F26" i="2"/>
  <c r="F25" i="2" s="1"/>
  <c r="E26" i="2"/>
  <c r="F20" i="2"/>
  <c r="F19" i="2" s="1"/>
  <c r="E20" i="2"/>
  <c r="E19" i="2" s="1"/>
  <c r="F74" i="2"/>
  <c r="F70" i="2"/>
  <c r="F67" i="2"/>
  <c r="F64" i="2"/>
  <c r="F61" i="2"/>
  <c r="F59" i="2"/>
  <c r="F56" i="2"/>
  <c r="F52" i="2"/>
  <c r="E74" i="2"/>
  <c r="E70" i="2"/>
  <c r="E67" i="2"/>
  <c r="E64" i="2"/>
  <c r="E61" i="2"/>
  <c r="E59" i="2"/>
  <c r="E56" i="2"/>
  <c r="E52" i="2"/>
  <c r="D74" i="2"/>
  <c r="D67" i="2"/>
  <c r="D64" i="2"/>
  <c r="D61" i="2"/>
  <c r="D59" i="2"/>
  <c r="D56" i="2"/>
  <c r="D52" i="2"/>
  <c r="D42" i="2"/>
  <c r="D41" i="2" s="1"/>
  <c r="D39" i="2"/>
  <c r="D26" i="2"/>
  <c r="D25" i="2" s="1"/>
  <c r="D20" i="2"/>
  <c r="D19" i="2" s="1"/>
  <c r="D34" i="2" l="1"/>
  <c r="D50" i="2"/>
  <c r="F18" i="2"/>
  <c r="F17" i="2" s="1"/>
  <c r="F34" i="2"/>
  <c r="F33" i="2" s="1"/>
  <c r="E34" i="2"/>
  <c r="E33" i="2" s="1"/>
  <c r="D33" i="2"/>
  <c r="E50" i="2"/>
  <c r="E25" i="2"/>
  <c r="E18" i="2"/>
  <c r="E17" i="2" s="1"/>
  <c r="D18" i="2"/>
  <c r="F50" i="2"/>
  <c r="D17" i="2" l="1"/>
  <c r="D16" i="2" s="1"/>
  <c r="E16" i="2"/>
  <c r="F16" i="2"/>
</calcChain>
</file>

<file path=xl/sharedStrings.xml><?xml version="1.0" encoding="utf-8"?>
<sst xmlns="http://schemas.openxmlformats.org/spreadsheetml/2006/main" count="233" uniqueCount="133">
  <si>
    <t/>
  </si>
  <si>
    <t>Наименование</t>
  </si>
  <si>
    <t>ЦСР</t>
  </si>
  <si>
    <t>ВР</t>
  </si>
  <si>
    <t>Сумма (тыс. рублей)</t>
  </si>
  <si>
    <t>2022 год</t>
  </si>
  <si>
    <t>2023 год</t>
  </si>
  <si>
    <t>2024 год</t>
  </si>
  <si>
    <t>ВСЕГО</t>
  </si>
  <si>
    <t>Муниципальная программа "Пожарная безопасность в населенных пунктах на территории сельского поселения "Туръя"</t>
  </si>
  <si>
    <t>71 0 00 00000</t>
  </si>
  <si>
    <t>Реализация народных проектов</t>
  </si>
  <si>
    <t>Закупка товаров, работ и услуг для обеспечения государственных (муниципальных) нужд</t>
  </si>
  <si>
    <t>200</t>
  </si>
  <si>
    <t>Подпрограмма "Противопожарные мероприятия"</t>
  </si>
  <si>
    <t>71 3 00 00000</t>
  </si>
  <si>
    <t>Осуществление полномочий по решению Совета МР "Княжпогостский" с 2020 года</t>
  </si>
  <si>
    <t>71 3 3Б 00000</t>
  </si>
  <si>
    <t>Осуществление полномочий по решению Совета МР "Княжпогостский" с 2020 года (Содержание транспортного средства, оснащенного пожарно-техническим оборудованием, используемым при пожарно-спасательных работах)</t>
  </si>
  <si>
    <t>71 3 3Б 64585</t>
  </si>
  <si>
    <t>Иные бюджетные ассигнования</t>
  </si>
  <si>
    <t>800</t>
  </si>
  <si>
    <t>Муниципальная программа "Развитие жилищно-коммунального хозяйства и благоустройства сельского поселения "Туръя"</t>
  </si>
  <si>
    <t>72 0 00 00000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</si>
  <si>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</si>
  <si>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72 1 00 00000</t>
  </si>
  <si>
    <t>Расходы на содержание уличного освещение</t>
  </si>
  <si>
    <t>72 1 1А 00000</t>
  </si>
  <si>
    <t>Содержание улично-дорожной сети</t>
  </si>
  <si>
    <t>72 1 1В 00000</t>
  </si>
  <si>
    <t>72 1 1Д 00000</t>
  </si>
  <si>
    <t>Реализация народных проектов по обустройству источников холодного водоснабжения, прошедших отбор в рамках проекта "Народный бюджет"</t>
  </si>
  <si>
    <t>72 1 1Д S2200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</si>
  <si>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</si>
  <si>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</si>
  <si>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</si>
  <si>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</si>
  <si>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</si>
  <si>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</si>
  <si>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</si>
  <si>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</si>
  <si>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</si>
  <si>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</si>
  <si>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</si>
  <si>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</si>
  <si>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</si>
  <si>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99 9 00 64585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</si>
  <si>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</si>
  <si>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</si>
  <si>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</si>
  <si>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</si>
  <si>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</si>
  <si>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</si>
  <si>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</si>
  <si>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</si>
  <si>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</si>
  <si>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</si>
  <si>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</si>
  <si>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</si>
  <si>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ПРОГРАММНЫЕ РАСХОДЫ</t>
  </si>
  <si>
    <t>НЕПРОГРАММНЫЕ МЕРОПРИЯТИЯ</t>
  </si>
  <si>
    <t xml:space="preserve">"О внесении изменений и дополнений в решение Совета сельского поселения "Туръя" </t>
  </si>
  <si>
    <t>на 2022 год и плановый период 2023-2024 годы"</t>
  </si>
  <si>
    <r>
      <t xml:space="preserve">от </t>
    </r>
    <r>
      <rPr>
        <sz val="9"/>
        <rFont val="Times New Roman"/>
        <family val="1"/>
        <charset val="204"/>
      </rPr>
      <t>27.12.2021 № 2-4/1</t>
    </r>
    <r>
      <rPr>
        <sz val="9"/>
        <color rgb="FF000000"/>
        <rFont val="Times New Roman"/>
        <family val="1"/>
        <charset val="204"/>
      </rPr>
      <t xml:space="preserve"> "О бюджете сельского поселения "Туръя"</t>
    </r>
  </si>
  <si>
    <t>Приложение 2</t>
  </si>
  <si>
    <r>
      <t>к решению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 xml:space="preserve">Совета сельского поселения "Туръя" </t>
    </r>
    <r>
      <rPr>
        <sz val="8"/>
        <color rgb="FFFF0000"/>
        <rFont val="Times New Roman"/>
        <family val="1"/>
        <charset val="204"/>
      </rPr>
      <t>от 27.12.2021 № 2-4/1</t>
    </r>
  </si>
  <si>
    <t xml:space="preserve"> "О бюджете сельского поселения "Туръя"</t>
  </si>
  <si>
    <t>Подпрограмма "Безопасность населения в административных зданиях"</t>
  </si>
  <si>
    <t>71 2 00 00000</t>
  </si>
  <si>
    <t>71 2 2А 00000</t>
  </si>
  <si>
    <t>(+18,600) на пож.сигнал (реш МР от 23.12.2022 №227) за счет дотации</t>
  </si>
  <si>
    <t>(+22,756) КВР 242 (прогр обеспеч); (+47,244) КВР 247 (ком усл) реш МР от 23.12.2022 №227 (за счет дотации)</t>
  </si>
  <si>
    <t>Техническое обслуживание пожарной сигнализации</t>
  </si>
  <si>
    <t>реш от 17.02.2022</t>
  </si>
  <si>
    <t>(+600тр)увед.Минф.РК от 02.03.22 №17/69 (респуб.б-т;Сл.зап.ФУ от 04.03.22 № 02-24/24)</t>
  </si>
  <si>
    <t>(-1201,20руб) с КВР247;(+1201,20руб)на КВР 244(х-во СП от 01.04.22 (Сл.зап.ФУ от 04.04.22 № 02-24/30)</t>
  </si>
  <si>
    <t>Содержание парома</t>
  </si>
  <si>
    <t>99 9 00 04080</t>
  </si>
  <si>
    <t>(+750,00руб)на запр.картриджа, почтовые р-ды (из ост-ка на 01.01.22) х-во СП</t>
  </si>
  <si>
    <t>Содержание транспортного средства, оснащенного пожарно-техническим оборудованием, используемым при пожарно-спасательных работах</t>
  </si>
  <si>
    <t>71 3 3А 00000</t>
  </si>
  <si>
    <t>(+24050,00руб)на страховку,тех.осмотр,ГСМ, запчасти пожар.машины (из ост-в на 01.01.22) х-во СП</t>
  </si>
  <si>
    <t>новая строка</t>
  </si>
  <si>
    <t>(+4816,00)налог на паром (из ост-ка на 01.01.22) х-во СП</t>
  </si>
  <si>
    <t>(+18,6) (+624,050)</t>
  </si>
  <si>
    <t>(+24,050)</t>
  </si>
  <si>
    <t>реш от 29.09.2022</t>
  </si>
  <si>
    <t>реш от 17.05.2022</t>
  </si>
  <si>
    <t>72 1 1А 64605</t>
  </si>
  <si>
    <t xml:space="preserve">Выполнение расходных обязательств, отнесенных к полномочиям соответствующих органов местного самоуправления </t>
  </si>
  <si>
    <t>(+145,0) на улич.освещ (реш МР от 29.09.2022 №267) за счет доп.МБТ</t>
  </si>
  <si>
    <t>(+2,43645) на ул.осв. (приобр.прож., монт.работы) за счет остатка на 01.01.22</t>
  </si>
  <si>
    <t>Подпрограмма "Создание условий для обеспечения качественными жилищно-коммунальными услугами населения"</t>
  </si>
  <si>
    <t>72 3 00 00000</t>
  </si>
  <si>
    <t>Межбюджетные трансферты на содержание объектов муниципальной собственности</t>
  </si>
  <si>
    <t>72 3 3Б 00000</t>
  </si>
  <si>
    <t>72 3 3Б 64586</t>
  </si>
  <si>
    <t>(+130,0) на ком.услуги (реш МР от 29.09.2022 №267) за счет доп.МБТ</t>
  </si>
  <si>
    <t>(+12 111,0) на СМИ (за счет остатка на 01.01.22)</t>
  </si>
  <si>
    <t>(+88,6) (+629,616) (+289,54745)</t>
  </si>
  <si>
    <t>(30 000) 831 штраф (ход. СП Туръя от 10.11.22)</t>
  </si>
  <si>
    <t>(-45 873,00) 121; (-13 853,00) 129 (ход.СП Туръя от 14.11.22) для главы              (-23 042) 121; (-6 958) 129 (ход.СП Туръя от 10.11.22) для главы</t>
  </si>
  <si>
    <t>(45 873,00) 121; (13 853,00) 129 (ход. СП Туръя от 14.11.22) на комп. Главе</t>
  </si>
  <si>
    <t>(21 080,70) на ул.осв.с пож маш (ход.СП Туръя от 10.11.22)</t>
  </si>
  <si>
    <t>(-24 050) экономия по пож.машине (ход.СП Туръя от 27.10.22 № 02-34/156)</t>
  </si>
  <si>
    <t>(714,00) 852 (ход. СП Туръя от 10.11.22) на опл.налога по парому</t>
  </si>
  <si>
    <t>(-108,00) 244 (ход.СП Туръя от 10.11.22)</t>
  </si>
  <si>
    <t>(108,00) 852 на налог по пож.маш (ход.СП Туръя от 10.11.22)</t>
  </si>
  <si>
    <t xml:space="preserve">(-13 244,70) 247 с ком.услуг; (15 500,0) 242 на СБИС (ход. СП Туръя от 10.11.22) </t>
  </si>
  <si>
    <t>(7,002) 121; (2,115) 129 (Служ.зап.от 31.10.22)</t>
  </si>
  <si>
    <r>
      <t xml:space="preserve">РАСПРЕДЕЛЕНИЕ БЮДЖЕТНЫХ АССИГНОВАНИЙ ПО ЦЕЛЕВЫМ СТАТЬЯМ (МУНИЦИПАЛЬНЫМ ПРОГРАММАМ СЕЛЬСКОГО ПОСЕЛЕНИЯ "ТУРЪЯ" И НЕПРОГРАММНЫМ НАПРАВЛЕНИЯМ ДЕЯТЕЛЬНОСТИ), ГРУППАМ ВИДОВ РАСХОДОВ КЛАССИФИКАЦИИ РАСХОДОВ БЮДЖЕТОВ НА </t>
    </r>
    <r>
      <rPr>
        <b/>
        <sz val="10.5"/>
        <color rgb="FFFF0000"/>
        <rFont val="Times New Roman"/>
        <family val="1"/>
        <charset val="204"/>
      </rPr>
      <t>2022</t>
    </r>
    <r>
      <rPr>
        <b/>
        <sz val="10.5"/>
        <color rgb="FF000000"/>
        <rFont val="Times New Roman"/>
        <family val="1"/>
        <charset val="204"/>
      </rPr>
      <t xml:space="preserve"> ГОД И ПЛАНОВЫЙ ПЕРИОД </t>
    </r>
    <r>
      <rPr>
        <b/>
        <sz val="10.5"/>
        <color rgb="FFFF0000"/>
        <rFont val="Times New Roman"/>
        <family val="1"/>
        <charset val="204"/>
      </rPr>
      <t>2023</t>
    </r>
    <r>
      <rPr>
        <sz val="10.5"/>
        <color rgb="FFFF0000"/>
        <rFont val="Times New Roman"/>
        <family val="1"/>
        <charset val="204"/>
      </rPr>
      <t>-</t>
    </r>
    <r>
      <rPr>
        <b/>
        <sz val="10.5"/>
        <color rgb="FFFF0000"/>
        <rFont val="Times New Roman"/>
        <family val="1"/>
        <charset val="204"/>
      </rPr>
      <t xml:space="preserve">2024 </t>
    </r>
    <r>
      <rPr>
        <b/>
        <sz val="10.5"/>
        <color rgb="FF000000"/>
        <rFont val="Times New Roman"/>
        <family val="1"/>
        <charset val="204"/>
      </rPr>
      <t>ГОДЫ</t>
    </r>
  </si>
  <si>
    <t>(8 300,00) на ул-дорож.сеть (анализ доходов ФУ) за счет доп.доходов</t>
  </si>
  <si>
    <t>Осуществление полномочий по решению Совета МР "Княжпогостский" с 2020 года (транспортировка и вывоз в морг тел умерших)</t>
  </si>
  <si>
    <t>реш от 16.11.2022</t>
  </si>
  <si>
    <t>реш от 23.12.2022</t>
  </si>
  <si>
    <r>
      <t>к решению</t>
    </r>
    <r>
      <rPr>
        <sz val="9"/>
        <color rgb="FFFF0000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 xml:space="preserve">Совета сельского поселения "Туръя" </t>
    </r>
    <r>
      <rPr>
        <sz val="9"/>
        <color rgb="FFFF0000"/>
        <rFont val="Times New Roman"/>
        <family val="1"/>
        <charset val="204"/>
      </rPr>
      <t>от 23.12.2022 № 2-12/2</t>
    </r>
  </si>
  <si>
    <t>72 1 1Е 00000</t>
  </si>
  <si>
    <t>72 1 1Е 64585</t>
  </si>
  <si>
    <t>(+600,0) (+5,5)</t>
  </si>
  <si>
    <t>(+5 500,00) на вывоз трупа с МБТ 64585 (реш МР от 21.12.22 № 290)</t>
  </si>
  <si>
    <t>(-115 000,00) секвест с ком.усл 64586 (реш МР от 21.12.22 № 290)</t>
  </si>
  <si>
    <t>(-1 000,00) секвест с резерв.фонда (реш МР от 21.12.22 № 290)</t>
  </si>
  <si>
    <t>(-194,20) секвест; (-126 699,80) с 64586 (полн МР) на 64605 (полн СП) (реш МР от 21.12.22 № 290)</t>
  </si>
  <si>
    <t>(-3 508,00) с 64586 (полн МР) на 64605 (полн СП) (реш МР от 21.12.22 № 290)</t>
  </si>
  <si>
    <t>Выполнение расходных обязательств, отнесенных к полномочиям соответствующих органов местного самоуправления (содер.тран.средства, оснащ.пож-технич.оборудованием, используемым при пож.-спасательных работах)</t>
  </si>
  <si>
    <t>71 3 3В 64605</t>
  </si>
  <si>
    <t>71 3 3В 00000</t>
  </si>
  <si>
    <t>Выполнение расходных обязательств, отнесенных к полномочиям соответствующих органов местного самоуправления</t>
  </si>
  <si>
    <t>(+126 699,80) КВР-244; (+3 508,00) КВР-852 с 64585 (полн МР) на 64605 (полн СП) (реш МР от 21.12.22 № 290)</t>
  </si>
  <si>
    <t>(-16 029,30) передвигают с админ на ул-дор сеть (х-во СП от 19.12.22)</t>
  </si>
  <si>
    <t xml:space="preserve">(+16 029,30) с амин на сод.ул-дор сети (х-во СП от 19.12.22); (+5 500,00) с доп.доходов на сод.дорог (х-во СП от 19.12.22) </t>
  </si>
  <si>
    <t>(+644,00) на протокола, служ.зап.ФУ от 01.12.2022</t>
  </si>
  <si>
    <t>(+70,000) (+5,556) (+12,111) (-16,38530)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</si>
</sst>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3" x14ac:knownFonts="1"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b/>
      <sz val="9.5"/>
      <color rgb="FFFF0000"/>
      <name val="Times New Roman"/>
      <family val="1"/>
      <charset val="204"/>
    </font>
    <font>
      <b/>
      <sz val="9.5"/>
      <name val="Times New Roman"/>
      <family val="1"/>
      <charset val="204"/>
    </font>
    <font>
      <sz val="9.5"/>
      <color rgb="FFFF0000"/>
      <name val="Times New Roman"/>
      <family val="1"/>
      <charset val="204"/>
    </font>
    <font>
      <i/>
      <sz val="9.5"/>
      <color rgb="FF000000"/>
      <name val="Times New Roman"/>
      <family val="1"/>
      <charset val="204"/>
    </font>
    <font>
      <b/>
      <sz val="6"/>
      <name val="Times New Roman"/>
      <family val="1"/>
      <charset val="204"/>
    </font>
    <font>
      <sz val="9.5"/>
      <name val="Times New Roman"/>
      <family val="1"/>
      <charset val="204"/>
    </font>
    <font>
      <sz val="7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i/>
      <sz val="9.5"/>
      <color rgb="FFFF0000"/>
      <name val="Times New Roman"/>
      <family val="1"/>
      <charset val="204"/>
    </font>
    <font>
      <b/>
      <sz val="7"/>
      <name val="Times New Roman"/>
      <family val="1"/>
      <charset val="204"/>
    </font>
    <font>
      <sz val="10"/>
      <name val="Times New Roman"/>
      <family val="1"/>
      <charset val="204"/>
    </font>
    <font>
      <sz val="6"/>
      <name val="Times New Roman"/>
      <family val="1"/>
      <charset val="204"/>
    </font>
    <font>
      <i/>
      <sz val="9.5"/>
      <name val="Times New Roman"/>
      <family val="1"/>
      <charset val="204"/>
    </font>
    <font>
      <sz val="6.5"/>
      <name val="Times New Roman"/>
      <family val="1"/>
      <charset val="204"/>
    </font>
    <font>
      <sz val="6"/>
      <color rgb="FFFF0000"/>
      <name val="Times New Roman"/>
      <family val="1"/>
      <charset val="204"/>
    </font>
    <font>
      <b/>
      <sz val="7"/>
      <color rgb="FFFF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0.5"/>
      <color rgb="FFFF0000"/>
      <name val="Times New Roman"/>
      <family val="1"/>
      <charset val="204"/>
    </font>
    <font>
      <sz val="10.5"/>
      <color rgb="FFFF0000"/>
      <name val="Times New Roman"/>
      <family val="1"/>
      <charset val="204"/>
    </font>
    <font>
      <b/>
      <sz val="6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>
      <alignment vertical="top" wrapText="1"/>
    </xf>
  </cellStyleXfs>
  <cellXfs count="122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3" fontId="5" fillId="2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right" vertical="center" wrapText="1"/>
    </xf>
    <xf numFmtId="0" fontId="8" fillId="3" borderId="2" xfId="0" applyFont="1" applyFill="1" applyBorder="1" applyAlignment="1">
      <alignment vertical="top" wrapText="1"/>
    </xf>
    <xf numFmtId="0" fontId="8" fillId="3" borderId="2" xfId="0" applyFont="1" applyFill="1" applyBorder="1" applyAlignment="1">
      <alignment horizontal="center" vertical="top" wrapText="1"/>
    </xf>
    <xf numFmtId="164" fontId="8" fillId="3" borderId="2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vertical="top" wrapText="1"/>
    </xf>
    <xf numFmtId="164" fontId="8" fillId="0" borderId="0" xfId="0" applyNumberFormat="1" applyFont="1" applyFill="1" applyBorder="1" applyAlignment="1">
      <alignment horizontal="right" vertical="center" wrapText="1"/>
    </xf>
    <xf numFmtId="0" fontId="10" fillId="0" borderId="0" xfId="0" applyFont="1" applyFill="1" applyAlignment="1">
      <alignment vertical="top" wrapText="1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8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right" vertical="center" wrapText="1"/>
    </xf>
    <xf numFmtId="0" fontId="7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right" vertical="center" wrapText="1"/>
    </xf>
    <xf numFmtId="0" fontId="9" fillId="0" borderId="2" xfId="0" applyFont="1" applyFill="1" applyBorder="1" applyAlignment="1">
      <alignment vertical="top" wrapText="1"/>
    </xf>
    <xf numFmtId="0" fontId="9" fillId="0" borderId="2" xfId="0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right" vertical="center" wrapText="1"/>
    </xf>
    <xf numFmtId="0" fontId="8" fillId="3" borderId="2" xfId="0" applyFont="1" applyFill="1" applyBorder="1" applyAlignment="1">
      <alignment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top" wrapText="1"/>
    </xf>
    <xf numFmtId="0" fontId="10" fillId="0" borderId="2" xfId="0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right" vertical="center" wrapText="1"/>
    </xf>
    <xf numFmtId="0" fontId="14" fillId="0" borderId="0" xfId="0" applyFont="1" applyFill="1" applyAlignment="1">
      <alignment vertical="top" wrapText="1"/>
    </xf>
    <xf numFmtId="0" fontId="15" fillId="0" borderId="0" xfId="0" applyFont="1" applyFill="1" applyAlignment="1">
      <alignment vertical="top" wrapText="1"/>
    </xf>
    <xf numFmtId="0" fontId="16" fillId="0" borderId="0" xfId="0" applyFont="1" applyFill="1" applyAlignment="1">
      <alignment vertical="top" wrapText="1"/>
    </xf>
    <xf numFmtId="0" fontId="18" fillId="0" borderId="0" xfId="0" applyFont="1" applyFill="1" applyAlignment="1">
      <alignment vertical="top" wrapText="1"/>
    </xf>
    <xf numFmtId="0" fontId="17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top" wrapText="1"/>
    </xf>
    <xf numFmtId="0" fontId="12" fillId="0" borderId="0" xfId="0" applyFont="1" applyFill="1" applyAlignment="1">
      <alignment vertical="center" wrapText="1"/>
    </xf>
    <xf numFmtId="164" fontId="13" fillId="0" borderId="2" xfId="0" applyNumberFormat="1" applyFont="1" applyFill="1" applyBorder="1" applyAlignment="1">
      <alignment horizontal="right" vertical="center" wrapText="1"/>
    </xf>
    <xf numFmtId="0" fontId="21" fillId="0" borderId="0" xfId="0" applyFont="1" applyFill="1" applyAlignment="1">
      <alignment horizontal="center" wrapText="1"/>
    </xf>
    <xf numFmtId="0" fontId="22" fillId="0" borderId="0" xfId="0" applyFont="1" applyFill="1" applyAlignment="1">
      <alignment vertical="top" wrapText="1"/>
    </xf>
    <xf numFmtId="0" fontId="23" fillId="0" borderId="0" xfId="0" applyFont="1" applyFill="1" applyAlignment="1">
      <alignment vertical="top" wrapText="1"/>
    </xf>
    <xf numFmtId="0" fontId="21" fillId="0" borderId="0" xfId="0" applyFont="1" applyFill="1" applyBorder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0" borderId="0" xfId="0" applyFont="1" applyFill="1" applyAlignment="1">
      <alignment vertical="top" wrapText="1"/>
    </xf>
    <xf numFmtId="0" fontId="13" fillId="0" borderId="0" xfId="0" applyFont="1" applyFill="1" applyAlignment="1">
      <alignment vertical="top" wrapText="1"/>
    </xf>
    <xf numFmtId="49" fontId="14" fillId="0" borderId="0" xfId="0" applyNumberFormat="1" applyFont="1" applyFill="1" applyAlignment="1">
      <alignment vertical="top" wrapText="1"/>
    </xf>
    <xf numFmtId="49" fontId="25" fillId="0" borderId="0" xfId="0" applyNumberFormat="1" applyFont="1" applyFill="1" applyAlignment="1">
      <alignment vertical="top" wrapText="1"/>
    </xf>
    <xf numFmtId="0" fontId="26" fillId="0" borderId="0" xfId="0" applyFont="1" applyFill="1" applyAlignment="1">
      <alignment vertical="top" wrapText="1"/>
    </xf>
    <xf numFmtId="0" fontId="14" fillId="4" borderId="0" xfId="0" applyFont="1" applyFill="1" applyBorder="1" applyAlignment="1">
      <alignment vertical="top" wrapText="1"/>
    </xf>
    <xf numFmtId="0" fontId="0" fillId="0" borderId="0" xfId="0" applyFont="1" applyFill="1" applyAlignment="1">
      <alignment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vertical="center" wrapText="1"/>
    </xf>
    <xf numFmtId="164" fontId="9" fillId="2" borderId="2" xfId="0" applyNumberFormat="1" applyFont="1" applyFill="1" applyBorder="1" applyAlignment="1">
      <alignment horizontal="right" vertical="center" wrapText="1"/>
    </xf>
    <xf numFmtId="0" fontId="24" fillId="2" borderId="2" xfId="0" applyFont="1" applyFill="1" applyBorder="1" applyAlignment="1">
      <alignment vertical="center" wrapText="1"/>
    </xf>
    <xf numFmtId="0" fontId="24" fillId="2" borderId="2" xfId="0" applyFont="1" applyFill="1" applyBorder="1" applyAlignment="1">
      <alignment horizontal="center" vertical="center" wrapText="1"/>
    </xf>
    <xf numFmtId="164" fontId="24" fillId="2" borderId="2" xfId="0" applyNumberFormat="1" applyFont="1" applyFill="1" applyBorder="1" applyAlignment="1">
      <alignment horizontal="right" vertical="center" wrapText="1"/>
    </xf>
    <xf numFmtId="0" fontId="13" fillId="0" borderId="2" xfId="0" applyFont="1" applyFill="1" applyBorder="1" applyAlignment="1">
      <alignment vertical="top" wrapText="1"/>
    </xf>
    <xf numFmtId="0" fontId="13" fillId="0" borderId="2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vertical="top" wrapText="1"/>
    </xf>
    <xf numFmtId="0" fontId="14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7" fillId="0" borderId="0" xfId="0" applyFont="1" applyFill="1" applyAlignment="1">
      <alignment horizontal="center" wrapText="1"/>
    </xf>
    <xf numFmtId="164" fontId="9" fillId="0" borderId="0" xfId="0" applyNumberFormat="1" applyFont="1" applyFill="1" applyBorder="1" applyAlignment="1">
      <alignment horizontal="right" vertical="center" wrapText="1"/>
    </xf>
    <xf numFmtId="49" fontId="23" fillId="0" borderId="0" xfId="0" applyNumberFormat="1" applyFont="1" applyFill="1" applyAlignment="1">
      <alignment vertical="top" wrapText="1"/>
    </xf>
    <xf numFmtId="164" fontId="13" fillId="0" borderId="1" xfId="0" applyNumberFormat="1" applyFont="1" applyFill="1" applyBorder="1" applyAlignment="1">
      <alignment horizontal="right" vertical="center" wrapText="1"/>
    </xf>
    <xf numFmtId="0" fontId="8" fillId="2" borderId="2" xfId="0" applyFont="1" applyFill="1" applyBorder="1" applyAlignment="1">
      <alignment horizontal="left" wrapText="1"/>
    </xf>
    <xf numFmtId="0" fontId="8" fillId="2" borderId="2" xfId="0" applyFont="1" applyFill="1" applyBorder="1" applyAlignment="1">
      <alignment horizontal="center" wrapText="1"/>
    </xf>
    <xf numFmtId="164" fontId="8" fillId="2" borderId="2" xfId="0" applyNumberFormat="1" applyFont="1" applyFill="1" applyBorder="1" applyAlignment="1">
      <alignment horizontal="right" wrapText="1"/>
    </xf>
    <xf numFmtId="164" fontId="7" fillId="2" borderId="2" xfId="0" applyNumberFormat="1" applyFont="1" applyFill="1" applyBorder="1" applyAlignment="1">
      <alignment horizontal="right" wrapText="1"/>
    </xf>
    <xf numFmtId="0" fontId="10" fillId="0" borderId="2" xfId="0" applyFont="1" applyFill="1" applyBorder="1" applyAlignment="1">
      <alignment horizontal="center" vertical="top" wrapText="1"/>
    </xf>
    <xf numFmtId="164" fontId="10" fillId="0" borderId="2" xfId="0" applyNumberFormat="1" applyFont="1" applyFill="1" applyBorder="1" applyAlignment="1">
      <alignment horizontal="right" vertical="top" wrapText="1"/>
    </xf>
    <xf numFmtId="0" fontId="26" fillId="0" borderId="0" xfId="0" applyFont="1" applyFill="1" applyAlignment="1">
      <alignment vertical="top" wrapText="1"/>
    </xf>
    <xf numFmtId="0" fontId="13" fillId="4" borderId="0" xfId="0" applyFont="1" applyFill="1" applyAlignment="1">
      <alignment vertical="top" wrapText="1"/>
    </xf>
    <xf numFmtId="0" fontId="23" fillId="4" borderId="0" xfId="0" applyFont="1" applyFill="1" applyAlignment="1">
      <alignment vertical="top" wrapText="1"/>
    </xf>
    <xf numFmtId="49" fontId="23" fillId="4" borderId="0" xfId="0" applyNumberFormat="1" applyFont="1" applyFill="1" applyAlignment="1">
      <alignment vertical="top" wrapText="1"/>
    </xf>
    <xf numFmtId="0" fontId="8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right" vertical="center" wrapText="1"/>
    </xf>
    <xf numFmtId="0" fontId="31" fillId="0" borderId="0" xfId="0" applyFont="1" applyFill="1" applyAlignment="1">
      <alignment vertical="top" wrapText="1"/>
    </xf>
    <xf numFmtId="0" fontId="13" fillId="2" borderId="2" xfId="0" applyFont="1" applyFill="1" applyBorder="1" applyAlignment="1">
      <alignment horizontal="center" vertical="center" wrapText="1"/>
    </xf>
    <xf numFmtId="164" fontId="13" fillId="2" borderId="2" xfId="0" applyNumberFormat="1" applyFont="1" applyFill="1" applyBorder="1" applyAlignment="1">
      <alignment horizontal="right" vertical="center" wrapText="1"/>
    </xf>
    <xf numFmtId="164" fontId="13" fillId="0" borderId="2" xfId="0" applyNumberFormat="1" applyFont="1" applyFill="1" applyBorder="1" applyAlignment="1">
      <alignment horizontal="right" vertical="top" wrapText="1"/>
    </xf>
    <xf numFmtId="0" fontId="24" fillId="0" borderId="2" xfId="0" applyFont="1" applyFill="1" applyBorder="1" applyAlignment="1">
      <alignment vertical="top" wrapText="1"/>
    </xf>
    <xf numFmtId="0" fontId="13" fillId="0" borderId="1" xfId="0" applyFont="1" applyFill="1" applyBorder="1" applyAlignment="1">
      <alignment vertical="top" wrapText="1"/>
    </xf>
    <xf numFmtId="0" fontId="13" fillId="0" borderId="1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vertical="top" wrapText="1"/>
    </xf>
    <xf numFmtId="0" fontId="9" fillId="0" borderId="8" xfId="0" applyFont="1" applyFill="1" applyBorder="1" applyAlignment="1">
      <alignment horizontal="center" vertical="center" wrapText="1"/>
    </xf>
    <xf numFmtId="164" fontId="9" fillId="0" borderId="8" xfId="0" applyNumberFormat="1" applyFont="1" applyFill="1" applyBorder="1" applyAlignment="1">
      <alignment horizontal="right" vertical="center" wrapText="1"/>
    </xf>
    <xf numFmtId="0" fontId="13" fillId="0" borderId="8" xfId="0" applyFont="1" applyFill="1" applyBorder="1" applyAlignment="1">
      <alignment wrapText="1"/>
    </xf>
    <xf numFmtId="0" fontId="13" fillId="0" borderId="8" xfId="0" applyFont="1" applyFill="1" applyBorder="1" applyAlignment="1">
      <alignment horizontal="center" wrapText="1"/>
    </xf>
    <xf numFmtId="164" fontId="13" fillId="0" borderId="8" xfId="0" applyNumberFormat="1" applyFont="1" applyFill="1" applyBorder="1" applyAlignment="1">
      <alignment horizontal="right" wrapText="1"/>
    </xf>
    <xf numFmtId="0" fontId="9" fillId="0" borderId="6" xfId="0" applyFont="1" applyFill="1" applyBorder="1" applyAlignment="1">
      <alignment vertical="top" wrapText="1"/>
    </xf>
    <xf numFmtId="0" fontId="9" fillId="0" borderId="6" xfId="0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right" vertical="center" wrapText="1"/>
    </xf>
    <xf numFmtId="0" fontId="32" fillId="0" borderId="0" xfId="0" applyFont="1" applyFill="1" applyAlignment="1">
      <alignment vertical="top" wrapText="1"/>
    </xf>
    <xf numFmtId="0" fontId="20" fillId="0" borderId="0" xfId="0" applyFont="1" applyFill="1" applyAlignment="1">
      <alignment vertical="top" wrapText="1"/>
    </xf>
    <xf numFmtId="0" fontId="13" fillId="5" borderId="0" xfId="0" applyFont="1" applyFill="1" applyAlignment="1">
      <alignment vertical="top" wrapText="1"/>
    </xf>
    <xf numFmtId="0" fontId="8" fillId="0" borderId="2" xfId="0" applyFont="1" applyFill="1" applyBorder="1" applyAlignment="1">
      <alignment horizontal="center" vertical="top" wrapText="1"/>
    </xf>
    <xf numFmtId="164" fontId="8" fillId="0" borderId="2" xfId="0" applyNumberFormat="1" applyFont="1" applyFill="1" applyBorder="1" applyAlignment="1">
      <alignment horizontal="right" vertical="top" wrapText="1"/>
    </xf>
    <xf numFmtId="0" fontId="23" fillId="0" borderId="0" xfId="0" applyFont="1" applyFill="1" applyAlignment="1">
      <alignment vertical="top" wrapText="1"/>
    </xf>
    <xf numFmtId="0" fontId="14" fillId="4" borderId="9" xfId="0" applyFont="1" applyFill="1" applyBorder="1" applyAlignment="1">
      <alignment vertical="center" wrapText="1"/>
    </xf>
    <xf numFmtId="0" fontId="0" fillId="4" borderId="0" xfId="0" applyFont="1" applyFill="1" applyAlignment="1">
      <alignment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center" vertical="top" wrapText="1"/>
    </xf>
    <xf numFmtId="0" fontId="16" fillId="0" borderId="0" xfId="0" applyFont="1" applyFill="1" applyAlignment="1">
      <alignment horizontal="right" vertical="top" wrapText="1"/>
    </xf>
    <xf numFmtId="0" fontId="16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5"/>
  <sheetViews>
    <sheetView tabSelected="1" topLeftCell="A58" zoomScaleNormal="100" workbookViewId="0">
      <selection activeCell="A61" sqref="A61"/>
    </sheetView>
  </sheetViews>
  <sheetFormatPr defaultRowHeight="13.2" x14ac:dyDescent="0.25"/>
  <cols>
    <col min="1" max="1" width="55" customWidth="1"/>
    <col min="2" max="2" width="13.77734375" customWidth="1"/>
    <col min="3" max="3" width="4.44140625" customWidth="1"/>
    <col min="4" max="4" width="10.33203125" customWidth="1"/>
    <col min="5" max="5" width="8.6640625" customWidth="1"/>
    <col min="6" max="6" width="8.5546875" customWidth="1"/>
    <col min="7" max="7" width="14" style="46" customWidth="1"/>
    <col min="8" max="8" width="14.21875" customWidth="1"/>
    <col min="9" max="9" width="13.88671875" style="46" customWidth="1"/>
    <col min="10" max="10" width="12.33203125" style="46" customWidth="1"/>
    <col min="11" max="11" width="27.88671875" style="101" customWidth="1"/>
  </cols>
  <sheetData>
    <row r="1" spans="1:11" s="1" customFormat="1" x14ac:dyDescent="0.25">
      <c r="A1" s="119" t="s">
        <v>64</v>
      </c>
      <c r="B1" s="120"/>
      <c r="C1" s="120"/>
      <c r="D1" s="120"/>
      <c r="E1" s="120"/>
      <c r="F1" s="120"/>
      <c r="G1" s="42"/>
      <c r="H1" s="42"/>
      <c r="I1" s="42"/>
      <c r="J1" s="42"/>
      <c r="K1" s="2"/>
    </row>
    <row r="2" spans="1:11" s="1" customFormat="1" ht="10.95" customHeight="1" x14ac:dyDescent="0.25">
      <c r="A2" s="121" t="s">
        <v>115</v>
      </c>
      <c r="B2" s="118"/>
      <c r="C2" s="118"/>
      <c r="D2" s="118"/>
      <c r="E2" s="118"/>
      <c r="F2" s="118"/>
      <c r="G2" s="42"/>
      <c r="H2" s="42"/>
      <c r="I2" s="42"/>
      <c r="J2" s="42"/>
      <c r="K2" s="2"/>
    </row>
    <row r="3" spans="1:11" s="1" customFormat="1" ht="10.95" customHeight="1" x14ac:dyDescent="0.25">
      <c r="A3" s="121" t="s">
        <v>61</v>
      </c>
      <c r="B3" s="118"/>
      <c r="C3" s="118"/>
      <c r="D3" s="118"/>
      <c r="E3" s="118"/>
      <c r="F3" s="118"/>
      <c r="G3" s="42"/>
      <c r="H3" s="42"/>
      <c r="I3" s="42"/>
      <c r="J3" s="42"/>
      <c r="K3" s="2"/>
    </row>
    <row r="4" spans="1:11" s="1" customFormat="1" ht="10.95" customHeight="1" x14ac:dyDescent="0.25">
      <c r="A4" s="121" t="s">
        <v>63</v>
      </c>
      <c r="B4" s="118"/>
      <c r="C4" s="118"/>
      <c r="D4" s="118"/>
      <c r="E4" s="118"/>
      <c r="F4" s="118"/>
      <c r="G4" s="42"/>
      <c r="H4" s="42"/>
      <c r="I4" s="42"/>
      <c r="J4" s="42"/>
      <c r="K4" s="2"/>
    </row>
    <row r="5" spans="1:11" s="1" customFormat="1" ht="10.95" customHeight="1" x14ac:dyDescent="0.25">
      <c r="A5" s="121" t="s">
        <v>62</v>
      </c>
      <c r="B5" s="118"/>
      <c r="C5" s="118"/>
      <c r="D5" s="118"/>
      <c r="E5" s="118"/>
      <c r="F5" s="118"/>
      <c r="G5" s="42"/>
      <c r="H5" s="42"/>
      <c r="I5" s="42"/>
      <c r="J5" s="42"/>
      <c r="K5" s="2"/>
    </row>
    <row r="6" spans="1:11" ht="9.6" customHeight="1" x14ac:dyDescent="0.25">
      <c r="F6" s="37"/>
      <c r="G6" s="37"/>
      <c r="H6" s="37"/>
      <c r="I6" s="37"/>
      <c r="J6" s="37"/>
      <c r="K6" s="38"/>
    </row>
    <row r="7" spans="1:11" s="39" customFormat="1" ht="12" x14ac:dyDescent="0.25">
      <c r="A7" s="117" t="s">
        <v>64</v>
      </c>
      <c r="B7" s="118"/>
      <c r="C7" s="118"/>
      <c r="D7" s="118"/>
      <c r="E7" s="118"/>
      <c r="F7" s="118"/>
      <c r="G7" s="40"/>
      <c r="H7" s="40"/>
      <c r="I7" s="40"/>
      <c r="J7" s="40"/>
      <c r="K7" s="41"/>
    </row>
    <row r="8" spans="1:11" s="39" customFormat="1" ht="10.95" customHeight="1" x14ac:dyDescent="0.25">
      <c r="A8" s="115" t="s">
        <v>65</v>
      </c>
      <c r="B8" s="116"/>
      <c r="C8" s="116"/>
      <c r="D8" s="116"/>
      <c r="E8" s="116"/>
      <c r="F8" s="116"/>
      <c r="G8" s="40"/>
      <c r="H8" s="40"/>
      <c r="I8" s="40"/>
      <c r="J8" s="40"/>
      <c r="K8" s="41"/>
    </row>
    <row r="9" spans="1:11" s="39" customFormat="1" ht="10.95" customHeight="1" x14ac:dyDescent="0.25">
      <c r="A9" s="115" t="s">
        <v>66</v>
      </c>
      <c r="B9" s="116"/>
      <c r="C9" s="116"/>
      <c r="D9" s="116"/>
      <c r="E9" s="116"/>
      <c r="F9" s="116"/>
      <c r="G9" s="40"/>
      <c r="H9" s="40"/>
      <c r="I9" s="40"/>
      <c r="J9" s="40"/>
      <c r="K9" s="41"/>
    </row>
    <row r="10" spans="1:11" s="39" customFormat="1" ht="10.95" customHeight="1" x14ac:dyDescent="0.25">
      <c r="A10" s="115" t="s">
        <v>62</v>
      </c>
      <c r="B10" s="116"/>
      <c r="C10" s="116"/>
      <c r="D10" s="116"/>
      <c r="E10" s="116"/>
      <c r="F10" s="116"/>
      <c r="G10" s="40"/>
      <c r="H10" s="40"/>
      <c r="I10" s="40"/>
      <c r="J10" s="40"/>
      <c r="K10" s="41"/>
    </row>
    <row r="11" spans="1:11" ht="7.8" customHeight="1" x14ac:dyDescent="0.25"/>
    <row r="12" spans="1:11" ht="58.2" customHeight="1" x14ac:dyDescent="0.2">
      <c r="A12" s="114" t="s">
        <v>110</v>
      </c>
      <c r="B12" s="114"/>
      <c r="C12" s="114"/>
      <c r="D12" s="114"/>
      <c r="E12" s="114"/>
      <c r="F12" s="114"/>
      <c r="G12" s="45" t="s">
        <v>73</v>
      </c>
      <c r="H12" s="45" t="s">
        <v>87</v>
      </c>
      <c r="I12" s="45" t="s">
        <v>86</v>
      </c>
      <c r="J12" s="45" t="s">
        <v>113</v>
      </c>
      <c r="K12" s="68" t="s">
        <v>114</v>
      </c>
    </row>
    <row r="13" spans="1:11" s="1" customFormat="1" ht="10.050000000000001" customHeight="1" x14ac:dyDescent="0.25">
      <c r="A13" s="109" t="s">
        <v>1</v>
      </c>
      <c r="B13" s="109" t="s">
        <v>2</v>
      </c>
      <c r="C13" s="109" t="s">
        <v>3</v>
      </c>
      <c r="D13" s="111" t="s">
        <v>4</v>
      </c>
      <c r="E13" s="112"/>
      <c r="F13" s="113"/>
      <c r="G13" s="42"/>
      <c r="I13" s="42"/>
      <c r="J13" s="42"/>
      <c r="K13" s="2"/>
    </row>
    <row r="14" spans="1:11" s="1" customFormat="1" ht="10.050000000000001" customHeight="1" x14ac:dyDescent="0.25">
      <c r="A14" s="110" t="s">
        <v>0</v>
      </c>
      <c r="B14" s="110" t="s">
        <v>0</v>
      </c>
      <c r="C14" s="110" t="s">
        <v>0</v>
      </c>
      <c r="D14" s="33" t="s">
        <v>5</v>
      </c>
      <c r="E14" s="33" t="s">
        <v>6</v>
      </c>
      <c r="F14" s="33" t="s">
        <v>7</v>
      </c>
      <c r="G14" s="42"/>
      <c r="I14" s="42"/>
      <c r="J14" s="42"/>
      <c r="K14" s="2"/>
    </row>
    <row r="15" spans="1:11" s="4" customFormat="1" ht="7.8" x14ac:dyDescent="0.25">
      <c r="A15" s="3">
        <v>1</v>
      </c>
      <c r="B15" s="3">
        <v>2</v>
      </c>
      <c r="C15" s="3">
        <v>3</v>
      </c>
      <c r="D15" s="3">
        <v>4</v>
      </c>
      <c r="E15" s="3">
        <v>5</v>
      </c>
      <c r="F15" s="3">
        <v>6</v>
      </c>
      <c r="G15" s="47"/>
      <c r="I15" s="47"/>
      <c r="J15" s="47"/>
      <c r="K15" s="78"/>
    </row>
    <row r="16" spans="1:11" s="5" customFormat="1" ht="12.6" customHeight="1" x14ac:dyDescent="0.25">
      <c r="A16" s="72" t="s">
        <v>8</v>
      </c>
      <c r="B16" s="73" t="s">
        <v>0</v>
      </c>
      <c r="C16" s="73" t="s">
        <v>0</v>
      </c>
      <c r="D16" s="74">
        <f>D17+D50</f>
        <v>4524.9222500000005</v>
      </c>
      <c r="E16" s="75">
        <f>E17+E50</f>
        <v>247.04899999999998</v>
      </c>
      <c r="F16" s="75">
        <f>F17+F50</f>
        <v>248.48099999999997</v>
      </c>
      <c r="G16" s="48" t="s">
        <v>99</v>
      </c>
      <c r="I16" s="51"/>
      <c r="J16" s="51"/>
      <c r="K16" s="15"/>
    </row>
    <row r="17" spans="1:11" s="15" customFormat="1" ht="12.6" x14ac:dyDescent="0.25">
      <c r="A17" s="10" t="s">
        <v>59</v>
      </c>
      <c r="B17" s="11"/>
      <c r="C17" s="11"/>
      <c r="D17" s="12">
        <f>D18+D33</f>
        <v>1359.9212500000001</v>
      </c>
      <c r="E17" s="12">
        <f>E18+E67</f>
        <v>0</v>
      </c>
      <c r="F17" s="12">
        <f>F18+F67</f>
        <v>0</v>
      </c>
      <c r="G17" s="55" t="s">
        <v>84</v>
      </c>
      <c r="H17" s="13"/>
      <c r="I17" s="69"/>
      <c r="J17" s="69"/>
      <c r="K17" s="14"/>
    </row>
    <row r="18" spans="1:11" s="18" customFormat="1" ht="29.4" customHeight="1" x14ac:dyDescent="0.25">
      <c r="A18" s="58" t="s">
        <v>9</v>
      </c>
      <c r="B18" s="57" t="s">
        <v>10</v>
      </c>
      <c r="C18" s="57" t="s">
        <v>0</v>
      </c>
      <c r="D18" s="59">
        <f>D19+D22</f>
        <v>148.80779999999999</v>
      </c>
      <c r="E18" s="59">
        <f>E19+E22</f>
        <v>0</v>
      </c>
      <c r="F18" s="59">
        <f>F19+F22</f>
        <v>0</v>
      </c>
      <c r="G18" s="49" t="s">
        <v>85</v>
      </c>
      <c r="I18" s="31"/>
      <c r="J18" s="31"/>
      <c r="K18" s="32"/>
    </row>
    <row r="19" spans="1:11" s="19" customFormat="1" ht="29.4" customHeight="1" x14ac:dyDescent="0.25">
      <c r="A19" s="60" t="s">
        <v>67</v>
      </c>
      <c r="B19" s="61" t="s">
        <v>68</v>
      </c>
      <c r="C19" s="61" t="s">
        <v>0</v>
      </c>
      <c r="D19" s="62">
        <f>D20</f>
        <v>18.600000000000001</v>
      </c>
      <c r="E19" s="62">
        <f>E20</f>
        <v>0</v>
      </c>
      <c r="F19" s="62">
        <f>F20</f>
        <v>0</v>
      </c>
      <c r="G19" s="50"/>
      <c r="I19" s="50"/>
      <c r="J19" s="50"/>
      <c r="K19" s="102"/>
    </row>
    <row r="20" spans="1:11" s="5" customFormat="1" ht="12" customHeight="1" x14ac:dyDescent="0.25">
      <c r="A20" s="26" t="s">
        <v>72</v>
      </c>
      <c r="B20" s="57" t="s">
        <v>69</v>
      </c>
      <c r="C20" s="27" t="s">
        <v>0</v>
      </c>
      <c r="D20" s="28">
        <f t="shared" ref="D20:F20" si="0">D21</f>
        <v>18.600000000000001</v>
      </c>
      <c r="E20" s="28">
        <f t="shared" si="0"/>
        <v>0</v>
      </c>
      <c r="F20" s="28">
        <f t="shared" si="0"/>
        <v>0</v>
      </c>
      <c r="G20" s="51"/>
      <c r="I20" s="51"/>
      <c r="J20" s="51"/>
      <c r="K20" s="15"/>
    </row>
    <row r="21" spans="1:11" s="5" customFormat="1" ht="26.4" customHeight="1" x14ac:dyDescent="0.25">
      <c r="A21" s="63" t="s">
        <v>12</v>
      </c>
      <c r="B21" s="64" t="s">
        <v>69</v>
      </c>
      <c r="C21" s="64" t="s">
        <v>13</v>
      </c>
      <c r="D21" s="44">
        <v>18.600000000000001</v>
      </c>
      <c r="E21" s="44">
        <v>0</v>
      </c>
      <c r="F21" s="44">
        <v>0</v>
      </c>
      <c r="G21" s="52" t="s">
        <v>70</v>
      </c>
      <c r="I21" s="51"/>
      <c r="J21" s="51"/>
      <c r="K21" s="15"/>
    </row>
    <row r="22" spans="1:11" s="19" customFormat="1" ht="15" customHeight="1" x14ac:dyDescent="0.25">
      <c r="A22" s="60" t="s">
        <v>14</v>
      </c>
      <c r="B22" s="61" t="s">
        <v>15</v>
      </c>
      <c r="C22" s="61" t="s">
        <v>0</v>
      </c>
      <c r="D22" s="62">
        <f>D25+D23+D29</f>
        <v>130.20779999999999</v>
      </c>
      <c r="E22" s="62">
        <f t="shared" ref="E22:F22" si="1">E25+E23+E29</f>
        <v>0</v>
      </c>
      <c r="F22" s="62">
        <f t="shared" si="1"/>
        <v>0</v>
      </c>
      <c r="G22" s="50"/>
      <c r="I22" s="50"/>
      <c r="J22" s="50"/>
      <c r="K22" s="102"/>
    </row>
    <row r="23" spans="1:11" s="19" customFormat="1" ht="39.6" customHeight="1" x14ac:dyDescent="0.25">
      <c r="A23" s="58" t="s">
        <v>79</v>
      </c>
      <c r="B23" s="57" t="s">
        <v>80</v>
      </c>
      <c r="C23" s="61"/>
      <c r="D23" s="59">
        <f>D24</f>
        <v>0</v>
      </c>
      <c r="E23" s="59">
        <f>E24</f>
        <v>0</v>
      </c>
      <c r="F23" s="59">
        <f>F24</f>
        <v>0</v>
      </c>
      <c r="G23" s="65" t="s">
        <v>82</v>
      </c>
      <c r="H23" s="66" t="s">
        <v>81</v>
      </c>
      <c r="I23" s="50"/>
      <c r="J23" s="37" t="s">
        <v>104</v>
      </c>
      <c r="K23" s="102"/>
    </row>
    <row r="24" spans="1:11" s="19" customFormat="1" ht="22.2" customHeight="1" x14ac:dyDescent="0.25">
      <c r="A24" s="63" t="s">
        <v>12</v>
      </c>
      <c r="B24" s="86" t="s">
        <v>80</v>
      </c>
      <c r="C24" s="64" t="s">
        <v>13</v>
      </c>
      <c r="D24" s="87">
        <f>24.05-24.05</f>
        <v>0</v>
      </c>
      <c r="E24" s="87">
        <v>0</v>
      </c>
      <c r="F24" s="87">
        <v>0</v>
      </c>
      <c r="G24" s="50"/>
      <c r="H24" s="56"/>
      <c r="I24" s="50"/>
      <c r="J24" s="50"/>
      <c r="K24" s="102"/>
    </row>
    <row r="25" spans="1:11" s="5" customFormat="1" ht="25.2" x14ac:dyDescent="0.25">
      <c r="A25" s="58" t="s">
        <v>16</v>
      </c>
      <c r="B25" s="57" t="s">
        <v>17</v>
      </c>
      <c r="C25" s="57" t="s">
        <v>0</v>
      </c>
      <c r="D25" s="59">
        <f>D26</f>
        <v>0</v>
      </c>
      <c r="E25" s="59">
        <f>E26</f>
        <v>0</v>
      </c>
      <c r="F25" s="59">
        <f>F26</f>
        <v>0</v>
      </c>
      <c r="G25" s="51"/>
      <c r="I25" s="51"/>
      <c r="J25" s="51"/>
      <c r="K25" s="15"/>
    </row>
    <row r="26" spans="1:11" s="18" customFormat="1" ht="50.4" x14ac:dyDescent="0.25">
      <c r="A26" s="26" t="s">
        <v>18</v>
      </c>
      <c r="B26" s="27" t="s">
        <v>19</v>
      </c>
      <c r="C26" s="27" t="s">
        <v>0</v>
      </c>
      <c r="D26" s="28">
        <f>D27+D28</f>
        <v>0</v>
      </c>
      <c r="E26" s="28">
        <f>E27+E28</f>
        <v>0</v>
      </c>
      <c r="F26" s="28">
        <f>F27+F28</f>
        <v>0</v>
      </c>
      <c r="G26" s="31"/>
      <c r="I26" s="31"/>
      <c r="J26" s="31"/>
      <c r="K26" s="32"/>
    </row>
    <row r="27" spans="1:11" s="5" customFormat="1" ht="25.2" x14ac:dyDescent="0.25">
      <c r="A27" s="34" t="s">
        <v>12</v>
      </c>
      <c r="B27" s="35" t="s">
        <v>19</v>
      </c>
      <c r="C27" s="35" t="s">
        <v>13</v>
      </c>
      <c r="D27" s="36">
        <f>127.002-0.108-0.1942-126.6998</f>
        <v>0</v>
      </c>
      <c r="E27" s="44">
        <v>0</v>
      </c>
      <c r="F27" s="44">
        <v>0</v>
      </c>
      <c r="G27" s="51"/>
      <c r="I27" s="51"/>
      <c r="J27" s="47" t="s">
        <v>106</v>
      </c>
      <c r="K27" s="78" t="s">
        <v>122</v>
      </c>
    </row>
    <row r="28" spans="1:11" s="5" customFormat="1" ht="15.6" customHeight="1" x14ac:dyDescent="0.25">
      <c r="A28" s="34" t="s">
        <v>20</v>
      </c>
      <c r="B28" s="76" t="s">
        <v>19</v>
      </c>
      <c r="C28" s="76" t="s">
        <v>21</v>
      </c>
      <c r="D28" s="77">
        <f>3.4+0.108-3.508</f>
        <v>0</v>
      </c>
      <c r="E28" s="88">
        <v>0</v>
      </c>
      <c r="F28" s="88">
        <v>0</v>
      </c>
      <c r="G28" s="51"/>
      <c r="I28" s="51"/>
      <c r="J28" s="47" t="s">
        <v>107</v>
      </c>
      <c r="K28" s="78" t="s">
        <v>123</v>
      </c>
    </row>
    <row r="29" spans="1:11" s="5" customFormat="1" ht="28.8" customHeight="1" x14ac:dyDescent="0.25">
      <c r="A29" s="82" t="s">
        <v>127</v>
      </c>
      <c r="B29" s="83" t="s">
        <v>126</v>
      </c>
      <c r="C29" s="104"/>
      <c r="D29" s="105">
        <f>D30</f>
        <v>130.20779999999999</v>
      </c>
      <c r="E29" s="105">
        <f>E30</f>
        <v>0</v>
      </c>
      <c r="F29" s="105">
        <f>F30</f>
        <v>0</v>
      </c>
      <c r="G29" s="51"/>
      <c r="I29" s="51"/>
      <c r="J29" s="47"/>
      <c r="K29" s="78"/>
    </row>
    <row r="30" spans="1:11" s="5" customFormat="1" ht="52.2" customHeight="1" x14ac:dyDescent="0.25">
      <c r="A30" s="82" t="s">
        <v>124</v>
      </c>
      <c r="B30" s="83" t="s">
        <v>125</v>
      </c>
      <c r="C30" s="104"/>
      <c r="D30" s="105">
        <f>D31+D32</f>
        <v>130.20779999999999</v>
      </c>
      <c r="E30" s="105">
        <f>E31+E32</f>
        <v>0</v>
      </c>
      <c r="F30" s="105">
        <f>F31+F32</f>
        <v>0</v>
      </c>
      <c r="G30" s="51"/>
      <c r="I30" s="51"/>
      <c r="J30" s="47"/>
      <c r="K30" s="78" t="s">
        <v>128</v>
      </c>
    </row>
    <row r="31" spans="1:11" s="5" customFormat="1" ht="28.2" customHeight="1" x14ac:dyDescent="0.25">
      <c r="A31" s="34" t="s">
        <v>12</v>
      </c>
      <c r="B31" s="35" t="s">
        <v>125</v>
      </c>
      <c r="C31" s="35" t="s">
        <v>13</v>
      </c>
      <c r="D31" s="77">
        <f>126.6998</f>
        <v>126.6998</v>
      </c>
      <c r="E31" s="77">
        <v>0</v>
      </c>
      <c r="F31" s="77">
        <v>0</v>
      </c>
      <c r="G31" s="51"/>
      <c r="I31" s="51"/>
      <c r="J31" s="47"/>
      <c r="K31" s="78"/>
    </row>
    <row r="32" spans="1:11" s="5" customFormat="1" ht="15.6" customHeight="1" x14ac:dyDescent="0.25">
      <c r="A32" s="34" t="s">
        <v>20</v>
      </c>
      <c r="B32" s="76" t="s">
        <v>125</v>
      </c>
      <c r="C32" s="76" t="s">
        <v>21</v>
      </c>
      <c r="D32" s="77">
        <f>3.508</f>
        <v>3.508</v>
      </c>
      <c r="E32" s="77">
        <v>0</v>
      </c>
      <c r="F32" s="77">
        <v>0</v>
      </c>
      <c r="G32" s="51"/>
      <c r="I32" s="51"/>
      <c r="J32" s="47"/>
      <c r="K32" s="78"/>
    </row>
    <row r="33" spans="1:11" s="18" customFormat="1" ht="25.2" x14ac:dyDescent="0.25">
      <c r="A33" s="58" t="s">
        <v>22</v>
      </c>
      <c r="B33" s="57" t="s">
        <v>23</v>
      </c>
      <c r="C33" s="57" t="s">
        <v>0</v>
      </c>
      <c r="D33" s="59">
        <f>D34+D47</f>
        <v>1211.1134500000001</v>
      </c>
      <c r="E33" s="59">
        <f>E34</f>
        <v>0</v>
      </c>
      <c r="F33" s="59">
        <f>F34</f>
        <v>0</v>
      </c>
      <c r="G33" s="49" t="s">
        <v>118</v>
      </c>
      <c r="I33" s="31"/>
      <c r="J33" s="31"/>
      <c r="K33" s="32"/>
    </row>
    <row r="34" spans="1:11" s="19" customFormat="1" ht="37.799999999999997" x14ac:dyDescent="0.25">
      <c r="A34" s="60" t="s">
        <v>24</v>
      </c>
      <c r="B34" s="61" t="s">
        <v>25</v>
      </c>
      <c r="C34" s="61" t="s">
        <v>0</v>
      </c>
      <c r="D34" s="62">
        <f>D35+D39+D41+D44</f>
        <v>1196.1134500000001</v>
      </c>
      <c r="E34" s="62">
        <f>E35+E39+E41</f>
        <v>0</v>
      </c>
      <c r="F34" s="62">
        <f>F35+F39+F41</f>
        <v>0</v>
      </c>
      <c r="G34" s="50"/>
      <c r="I34" s="50"/>
      <c r="J34" s="50"/>
      <c r="K34" s="102"/>
    </row>
    <row r="35" spans="1:11" s="18" customFormat="1" ht="12.6" x14ac:dyDescent="0.25">
      <c r="A35" s="58" t="s">
        <v>26</v>
      </c>
      <c r="B35" s="57" t="s">
        <v>27</v>
      </c>
      <c r="C35" s="57" t="s">
        <v>0</v>
      </c>
      <c r="D35" s="59">
        <f>D36+D37</f>
        <v>363.51715000000002</v>
      </c>
      <c r="E35" s="59">
        <f>E36</f>
        <v>0</v>
      </c>
      <c r="F35" s="59">
        <f>F36</f>
        <v>0</v>
      </c>
      <c r="G35" s="31"/>
      <c r="I35" s="31"/>
      <c r="J35" s="31"/>
      <c r="K35" s="32"/>
    </row>
    <row r="36" spans="1:11" s="5" customFormat="1" ht="25.8" customHeight="1" x14ac:dyDescent="0.25">
      <c r="A36" s="63" t="s">
        <v>12</v>
      </c>
      <c r="B36" s="64" t="s">
        <v>27</v>
      </c>
      <c r="C36" s="64" t="s">
        <v>13</v>
      </c>
      <c r="D36" s="44">
        <f>195-1.2012+1.2012+2.43645+21.0807</f>
        <v>218.51715000000002</v>
      </c>
      <c r="E36" s="44">
        <v>0</v>
      </c>
      <c r="F36" s="44">
        <v>0</v>
      </c>
      <c r="G36" s="51"/>
      <c r="H36" s="47" t="s">
        <v>75</v>
      </c>
      <c r="I36" s="70" t="s">
        <v>91</v>
      </c>
      <c r="J36" s="47" t="s">
        <v>103</v>
      </c>
      <c r="K36" s="15"/>
    </row>
    <row r="37" spans="1:11" s="5" customFormat="1" ht="26.4" customHeight="1" x14ac:dyDescent="0.25">
      <c r="A37" s="26" t="s">
        <v>89</v>
      </c>
      <c r="B37" s="57" t="s">
        <v>88</v>
      </c>
      <c r="C37" s="57" t="s">
        <v>0</v>
      </c>
      <c r="D37" s="44">
        <f>D38</f>
        <v>145</v>
      </c>
      <c r="E37" s="44">
        <f>E38</f>
        <v>0</v>
      </c>
      <c r="F37" s="44">
        <f>F38</f>
        <v>0</v>
      </c>
      <c r="G37" s="51"/>
      <c r="H37" s="47"/>
      <c r="I37" s="51"/>
      <c r="J37" s="51"/>
      <c r="K37" s="15"/>
    </row>
    <row r="38" spans="1:11" s="5" customFormat="1" ht="24" customHeight="1" x14ac:dyDescent="0.25">
      <c r="A38" s="63" t="s">
        <v>12</v>
      </c>
      <c r="B38" s="64" t="s">
        <v>88</v>
      </c>
      <c r="C38" s="64" t="s">
        <v>13</v>
      </c>
      <c r="D38" s="44">
        <v>145</v>
      </c>
      <c r="E38" s="44">
        <v>0</v>
      </c>
      <c r="F38" s="44">
        <v>0</v>
      </c>
      <c r="G38" s="79"/>
      <c r="H38" s="80"/>
      <c r="I38" s="81" t="s">
        <v>90</v>
      </c>
      <c r="J38" s="51"/>
      <c r="K38" s="15"/>
    </row>
    <row r="39" spans="1:11" s="18" customFormat="1" ht="12.6" x14ac:dyDescent="0.25">
      <c r="A39" s="16" t="s">
        <v>28</v>
      </c>
      <c r="B39" s="17" t="s">
        <v>29</v>
      </c>
      <c r="C39" s="17" t="s">
        <v>0</v>
      </c>
      <c r="D39" s="9">
        <f>D40</f>
        <v>160.42930000000001</v>
      </c>
      <c r="E39" s="9">
        <f>E40</f>
        <v>0</v>
      </c>
      <c r="F39" s="9">
        <f>F40</f>
        <v>0</v>
      </c>
      <c r="G39" s="31"/>
      <c r="H39" s="31"/>
      <c r="I39" s="31"/>
      <c r="J39" s="31"/>
      <c r="K39" s="32"/>
    </row>
    <row r="40" spans="1:11" s="5" customFormat="1" ht="31.2" x14ac:dyDescent="0.25">
      <c r="A40" s="34" t="s">
        <v>12</v>
      </c>
      <c r="B40" s="35" t="s">
        <v>29</v>
      </c>
      <c r="C40" s="35" t="s">
        <v>13</v>
      </c>
      <c r="D40" s="36">
        <f>130.6+8.3+16.0293+5.5</f>
        <v>160.42930000000001</v>
      </c>
      <c r="E40" s="44">
        <v>0</v>
      </c>
      <c r="F40" s="44">
        <v>0</v>
      </c>
      <c r="G40" s="51"/>
      <c r="H40" s="51"/>
      <c r="I40" s="51"/>
      <c r="J40" s="47" t="s">
        <v>111</v>
      </c>
      <c r="K40" s="78" t="s">
        <v>130</v>
      </c>
    </row>
    <row r="41" spans="1:11" s="18" customFormat="1" ht="12.6" x14ac:dyDescent="0.25">
      <c r="A41" s="58" t="s">
        <v>11</v>
      </c>
      <c r="B41" s="57" t="s">
        <v>30</v>
      </c>
      <c r="C41" s="57" t="s">
        <v>0</v>
      </c>
      <c r="D41" s="59">
        <f t="shared" ref="D41:F42" si="2">D42</f>
        <v>666.66700000000003</v>
      </c>
      <c r="E41" s="59">
        <f t="shared" si="2"/>
        <v>0</v>
      </c>
      <c r="F41" s="59">
        <f t="shared" si="2"/>
        <v>0</v>
      </c>
      <c r="G41" s="43"/>
      <c r="H41" s="31"/>
      <c r="I41" s="31"/>
      <c r="J41" s="31"/>
      <c r="K41" s="32"/>
    </row>
    <row r="42" spans="1:11" s="5" customFormat="1" ht="37.799999999999997" x14ac:dyDescent="0.25">
      <c r="A42" s="23" t="s">
        <v>31</v>
      </c>
      <c r="B42" s="24" t="s">
        <v>32</v>
      </c>
      <c r="C42" s="24" t="s">
        <v>0</v>
      </c>
      <c r="D42" s="25">
        <f t="shared" si="2"/>
        <v>666.66700000000003</v>
      </c>
      <c r="E42" s="25">
        <f t="shared" si="2"/>
        <v>0</v>
      </c>
      <c r="F42" s="25">
        <f t="shared" si="2"/>
        <v>0</v>
      </c>
      <c r="G42" s="51"/>
      <c r="H42" s="51"/>
      <c r="I42" s="51"/>
      <c r="J42" s="51"/>
      <c r="K42" s="15"/>
    </row>
    <row r="43" spans="1:11" s="5" customFormat="1" ht="28.2" customHeight="1" x14ac:dyDescent="0.25">
      <c r="A43" s="63" t="s">
        <v>12</v>
      </c>
      <c r="B43" s="64" t="s">
        <v>32</v>
      </c>
      <c r="C43" s="64">
        <v>200</v>
      </c>
      <c r="D43" s="44">
        <f>66.667+600</f>
        <v>666.66700000000003</v>
      </c>
      <c r="E43" s="8">
        <v>0</v>
      </c>
      <c r="F43" s="8">
        <v>0</v>
      </c>
      <c r="G43" s="51"/>
      <c r="H43" s="47" t="s">
        <v>74</v>
      </c>
      <c r="I43" s="51"/>
      <c r="J43" s="51"/>
      <c r="K43" s="15"/>
    </row>
    <row r="44" spans="1:11" s="5" customFormat="1" ht="28.2" customHeight="1" x14ac:dyDescent="0.25">
      <c r="A44" s="82" t="s">
        <v>16</v>
      </c>
      <c r="B44" s="83" t="s">
        <v>116</v>
      </c>
      <c r="C44" s="83"/>
      <c r="D44" s="84">
        <f t="shared" ref="D44:F45" si="3">D45</f>
        <v>5.5</v>
      </c>
      <c r="E44" s="84">
        <f t="shared" si="3"/>
        <v>0</v>
      </c>
      <c r="F44" s="84">
        <f t="shared" si="3"/>
        <v>0</v>
      </c>
      <c r="G44" s="103" t="s">
        <v>82</v>
      </c>
      <c r="H44" s="47"/>
      <c r="I44" s="51"/>
      <c r="J44" s="51"/>
      <c r="K44" s="15"/>
    </row>
    <row r="45" spans="1:11" s="32" customFormat="1" ht="40.799999999999997" customHeight="1" x14ac:dyDescent="0.25">
      <c r="A45" s="82" t="s">
        <v>112</v>
      </c>
      <c r="B45" s="83" t="s">
        <v>116</v>
      </c>
      <c r="C45" s="83"/>
      <c r="D45" s="84">
        <f t="shared" si="3"/>
        <v>5.5</v>
      </c>
      <c r="E45" s="84">
        <f t="shared" si="3"/>
        <v>0</v>
      </c>
      <c r="F45" s="84">
        <f t="shared" si="3"/>
        <v>0</v>
      </c>
      <c r="H45" s="85"/>
      <c r="J45" s="31"/>
      <c r="K45" s="78" t="s">
        <v>119</v>
      </c>
    </row>
    <row r="46" spans="1:11" s="5" customFormat="1" ht="28.2" customHeight="1" x14ac:dyDescent="0.25">
      <c r="A46" s="34" t="s">
        <v>12</v>
      </c>
      <c r="B46" s="35" t="s">
        <v>117</v>
      </c>
      <c r="C46" s="35">
        <v>200</v>
      </c>
      <c r="D46" s="36">
        <v>5.5</v>
      </c>
      <c r="E46" s="36">
        <v>0</v>
      </c>
      <c r="F46" s="36">
        <v>0</v>
      </c>
      <c r="G46" s="51"/>
      <c r="H46" s="47"/>
      <c r="I46" s="51"/>
      <c r="J46" s="51"/>
      <c r="K46" s="15"/>
    </row>
    <row r="47" spans="1:11" s="5" customFormat="1" ht="28.2" customHeight="1" x14ac:dyDescent="0.25">
      <c r="A47" s="89" t="s">
        <v>92</v>
      </c>
      <c r="B47" s="61" t="s">
        <v>93</v>
      </c>
      <c r="C47" s="64"/>
      <c r="D47" s="44">
        <f>D48</f>
        <v>15</v>
      </c>
      <c r="E47" s="36"/>
      <c r="F47" s="36"/>
      <c r="G47" s="51"/>
      <c r="H47" s="47"/>
      <c r="I47" s="51"/>
      <c r="J47" s="51"/>
      <c r="K47" s="15"/>
    </row>
    <row r="48" spans="1:11" s="5" customFormat="1" ht="28.2" customHeight="1" x14ac:dyDescent="0.25">
      <c r="A48" s="58" t="s">
        <v>94</v>
      </c>
      <c r="B48" s="57" t="s">
        <v>95</v>
      </c>
      <c r="C48" s="57" t="s">
        <v>0</v>
      </c>
      <c r="D48" s="59">
        <f>D49</f>
        <v>15</v>
      </c>
      <c r="E48" s="59">
        <f>E49</f>
        <v>0</v>
      </c>
      <c r="F48" s="59">
        <f>F49</f>
        <v>0</v>
      </c>
      <c r="G48" s="51"/>
      <c r="H48" s="47"/>
      <c r="I48" s="51"/>
      <c r="J48" s="51"/>
      <c r="K48" s="15"/>
    </row>
    <row r="49" spans="1:11" s="5" customFormat="1" ht="28.2" customHeight="1" x14ac:dyDescent="0.25">
      <c r="A49" s="34" t="s">
        <v>12</v>
      </c>
      <c r="B49" s="35" t="s">
        <v>96</v>
      </c>
      <c r="C49" s="35" t="s">
        <v>13</v>
      </c>
      <c r="D49" s="36">
        <f>128.501+1.499-115</f>
        <v>15</v>
      </c>
      <c r="E49" s="44">
        <v>0</v>
      </c>
      <c r="F49" s="44">
        <v>0</v>
      </c>
      <c r="G49" s="51"/>
      <c r="H49" s="47"/>
      <c r="I49" s="70" t="s">
        <v>97</v>
      </c>
      <c r="J49" s="51"/>
      <c r="K49" s="78" t="s">
        <v>120</v>
      </c>
    </row>
    <row r="50" spans="1:11" s="31" customFormat="1" ht="12.6" x14ac:dyDescent="0.25">
      <c r="A50" s="29" t="s">
        <v>60</v>
      </c>
      <c r="B50" s="30" t="s">
        <v>33</v>
      </c>
      <c r="C50" s="30" t="s">
        <v>0</v>
      </c>
      <c r="D50" s="12">
        <f>D52+D56+D59+D61+D64+D67+D70+D74+D54</f>
        <v>3165.0010000000002</v>
      </c>
      <c r="E50" s="12">
        <f>E52+E56+E59+E61+E64+E67+E70+E74</f>
        <v>247.04899999999998</v>
      </c>
      <c r="F50" s="12">
        <f>F52+F56+F59+F61+F64+F67+F70+F74</f>
        <v>248.48099999999997</v>
      </c>
      <c r="K50" s="32"/>
    </row>
    <row r="51" spans="1:11" s="18" customFormat="1" ht="13.2" customHeight="1" x14ac:dyDescent="0.25">
      <c r="A51" s="20" t="s">
        <v>34</v>
      </c>
      <c r="B51" s="21" t="s">
        <v>35</v>
      </c>
      <c r="C51" s="21" t="s">
        <v>0</v>
      </c>
      <c r="D51" s="22">
        <f>3081.623+22.756+47.244+4.816+0.75+12.111+45.873+13.853+0.714-45.873-13.853-23.042-6.958-13.2447+15.5+30+9.117-1+0.644-16.0293</f>
        <v>3165.0009999999993</v>
      </c>
      <c r="E51" s="9">
        <v>247.04900000000001</v>
      </c>
      <c r="F51" s="9">
        <v>248.48099999999999</v>
      </c>
      <c r="G51" s="107" t="s">
        <v>132</v>
      </c>
      <c r="H51" s="108"/>
      <c r="I51" s="31"/>
      <c r="J51" s="31"/>
      <c r="K51" s="32"/>
    </row>
    <row r="52" spans="1:11" s="18" customFormat="1" ht="25.2" x14ac:dyDescent="0.25">
      <c r="A52" s="23" t="s">
        <v>36</v>
      </c>
      <c r="B52" s="24" t="s">
        <v>37</v>
      </c>
      <c r="C52" s="24" t="s">
        <v>0</v>
      </c>
      <c r="D52" s="25">
        <f>D53</f>
        <v>745.73900000000003</v>
      </c>
      <c r="E52" s="25">
        <f>E53</f>
        <v>71.564999999999998</v>
      </c>
      <c r="F52" s="25">
        <f>F53</f>
        <v>65.739999999999995</v>
      </c>
      <c r="G52" s="31"/>
      <c r="I52" s="31"/>
      <c r="J52" s="31"/>
      <c r="K52" s="32"/>
    </row>
    <row r="53" spans="1:11" s="5" customFormat="1" ht="50.4" x14ac:dyDescent="0.25">
      <c r="A53" s="90" t="s">
        <v>38</v>
      </c>
      <c r="B53" s="91" t="s">
        <v>37</v>
      </c>
      <c r="C53" s="91" t="s">
        <v>39</v>
      </c>
      <c r="D53" s="71">
        <f>686.013+45.873+13.853</f>
        <v>745.73900000000003</v>
      </c>
      <c r="E53" s="71">
        <v>71.564999999999998</v>
      </c>
      <c r="F53" s="71">
        <f>(50.127+15.138)+0.5-0.025</f>
        <v>65.739999999999995</v>
      </c>
      <c r="G53" s="49"/>
      <c r="I53" s="51"/>
      <c r="J53" s="70" t="s">
        <v>102</v>
      </c>
      <c r="K53" s="15"/>
    </row>
    <row r="54" spans="1:11" s="5" customFormat="1" ht="12.6" customHeight="1" x14ac:dyDescent="0.25">
      <c r="A54" s="92" t="s">
        <v>76</v>
      </c>
      <c r="B54" s="93" t="s">
        <v>77</v>
      </c>
      <c r="C54" s="93" t="s">
        <v>0</v>
      </c>
      <c r="D54" s="94">
        <f>D55</f>
        <v>5.5299999999999994</v>
      </c>
      <c r="E54" s="94">
        <f>E55</f>
        <v>0</v>
      </c>
      <c r="F54" s="94">
        <f>F55</f>
        <v>0</v>
      </c>
      <c r="G54" s="49"/>
      <c r="I54" s="51"/>
      <c r="J54" s="106" t="s">
        <v>105</v>
      </c>
      <c r="K54" s="15"/>
    </row>
    <row r="55" spans="1:11" s="5" customFormat="1" ht="14.4" customHeight="1" x14ac:dyDescent="0.25">
      <c r="A55" s="95" t="s">
        <v>20</v>
      </c>
      <c r="B55" s="96" t="s">
        <v>77</v>
      </c>
      <c r="C55" s="96" t="s">
        <v>21</v>
      </c>
      <c r="D55" s="97">
        <f>4.816+0.714</f>
        <v>5.5299999999999994</v>
      </c>
      <c r="E55" s="97">
        <v>0</v>
      </c>
      <c r="F55" s="97">
        <v>0</v>
      </c>
      <c r="G55" s="49" t="s">
        <v>82</v>
      </c>
      <c r="H55" s="67" t="s">
        <v>83</v>
      </c>
      <c r="I55" s="51"/>
      <c r="J55" s="106"/>
      <c r="K55" s="15"/>
    </row>
    <row r="56" spans="1:11" s="18" customFormat="1" ht="25.2" x14ac:dyDescent="0.25">
      <c r="A56" s="98" t="s">
        <v>40</v>
      </c>
      <c r="B56" s="99" t="s">
        <v>41</v>
      </c>
      <c r="C56" s="99" t="s">
        <v>0</v>
      </c>
      <c r="D56" s="100">
        <f>D57+D58</f>
        <v>154.167</v>
      </c>
      <c r="E56" s="100">
        <f>E57+E58</f>
        <v>150.02099999999999</v>
      </c>
      <c r="F56" s="100">
        <f>F57+F58</f>
        <v>155.65299999999999</v>
      </c>
      <c r="G56" s="31"/>
      <c r="I56" s="31"/>
      <c r="J56" s="31"/>
      <c r="K56" s="32"/>
    </row>
    <row r="57" spans="1:11" s="5" customFormat="1" ht="50.4" x14ac:dyDescent="0.25">
      <c r="A57" s="63" t="s">
        <v>38</v>
      </c>
      <c r="B57" s="64" t="s">
        <v>41</v>
      </c>
      <c r="C57" s="64" t="s">
        <v>39</v>
      </c>
      <c r="D57" s="44">
        <f>133.64+7.002+2.115</f>
        <v>142.75700000000001</v>
      </c>
      <c r="E57" s="44">
        <v>133.63999999999999</v>
      </c>
      <c r="F57" s="44">
        <v>133.63999999999999</v>
      </c>
      <c r="G57" s="51"/>
      <c r="I57" s="51"/>
      <c r="J57" s="70" t="s">
        <v>109</v>
      </c>
      <c r="K57" s="15"/>
    </row>
    <row r="58" spans="1:11" s="5" customFormat="1" ht="25.2" x14ac:dyDescent="0.25">
      <c r="A58" s="6" t="s">
        <v>12</v>
      </c>
      <c r="B58" s="7" t="s">
        <v>41</v>
      </c>
      <c r="C58" s="7" t="s">
        <v>13</v>
      </c>
      <c r="D58" s="8">
        <v>11.41</v>
      </c>
      <c r="E58" s="8">
        <v>16.381</v>
      </c>
      <c r="F58" s="8">
        <v>22.013000000000002</v>
      </c>
      <c r="G58" s="51"/>
      <c r="I58" s="51"/>
      <c r="J58" s="51"/>
      <c r="K58" s="15"/>
    </row>
    <row r="59" spans="1:11" s="18" customFormat="1" ht="25.2" x14ac:dyDescent="0.25">
      <c r="A59" s="23" t="s">
        <v>42</v>
      </c>
      <c r="B59" s="24" t="s">
        <v>43</v>
      </c>
      <c r="C59" s="24" t="s">
        <v>0</v>
      </c>
      <c r="D59" s="25">
        <f>D60</f>
        <v>0.39</v>
      </c>
      <c r="E59" s="25">
        <f>E60</f>
        <v>0</v>
      </c>
      <c r="F59" s="25">
        <f>F60</f>
        <v>0</v>
      </c>
      <c r="G59" s="31"/>
      <c r="I59" s="31"/>
      <c r="J59" s="31"/>
      <c r="K59" s="32"/>
    </row>
    <row r="60" spans="1:11" s="5" customFormat="1" ht="12.6" x14ac:dyDescent="0.25">
      <c r="A60" s="6" t="s">
        <v>44</v>
      </c>
      <c r="B60" s="7" t="s">
        <v>43</v>
      </c>
      <c r="C60" s="7" t="s">
        <v>45</v>
      </c>
      <c r="D60" s="8">
        <v>0.39</v>
      </c>
      <c r="E60" s="8">
        <v>0</v>
      </c>
      <c r="F60" s="8">
        <v>0</v>
      </c>
      <c r="G60" s="51"/>
      <c r="I60" s="51"/>
      <c r="J60" s="51"/>
      <c r="K60" s="15"/>
    </row>
    <row r="61" spans="1:11" s="18" customFormat="1" ht="25.2" x14ac:dyDescent="0.25">
      <c r="A61" s="23" t="s">
        <v>16</v>
      </c>
      <c r="B61" s="24" t="s">
        <v>46</v>
      </c>
      <c r="C61" s="24" t="s">
        <v>0</v>
      </c>
      <c r="D61" s="25">
        <f>D62+D63</f>
        <v>420.72300000000001</v>
      </c>
      <c r="E61" s="25">
        <f>E62+E63</f>
        <v>1</v>
      </c>
      <c r="F61" s="25">
        <f>F62+F63</f>
        <v>1</v>
      </c>
      <c r="G61" s="31"/>
      <c r="I61" s="31"/>
      <c r="J61" s="31"/>
      <c r="K61" s="32"/>
    </row>
    <row r="62" spans="1:11" s="5" customFormat="1" ht="50.4" x14ac:dyDescent="0.25">
      <c r="A62" s="6" t="s">
        <v>38</v>
      </c>
      <c r="B62" s="7" t="s">
        <v>46</v>
      </c>
      <c r="C62" s="7" t="s">
        <v>39</v>
      </c>
      <c r="D62" s="8">
        <v>420.72300000000001</v>
      </c>
      <c r="E62" s="8">
        <v>0</v>
      </c>
      <c r="F62" s="8">
        <v>0</v>
      </c>
      <c r="G62" s="51"/>
      <c r="I62" s="51"/>
      <c r="J62" s="51"/>
      <c r="K62" s="15"/>
    </row>
    <row r="63" spans="1:11" s="5" customFormat="1" ht="15.6" x14ac:dyDescent="0.25">
      <c r="A63" s="34" t="s">
        <v>20</v>
      </c>
      <c r="B63" s="35" t="s">
        <v>46</v>
      </c>
      <c r="C63" s="35" t="s">
        <v>21</v>
      </c>
      <c r="D63" s="36">
        <f>1-1</f>
        <v>0</v>
      </c>
      <c r="E63" s="36">
        <v>1</v>
      </c>
      <c r="F63" s="36">
        <v>1</v>
      </c>
      <c r="G63" s="51"/>
      <c r="I63" s="51"/>
      <c r="J63" s="51"/>
      <c r="K63" s="78" t="s">
        <v>121</v>
      </c>
    </row>
    <row r="64" spans="1:11" s="18" customFormat="1" ht="63" x14ac:dyDescent="0.25">
      <c r="A64" s="23" t="s">
        <v>47</v>
      </c>
      <c r="B64" s="24" t="s">
        <v>48</v>
      </c>
      <c r="C64" s="24" t="s">
        <v>0</v>
      </c>
      <c r="D64" s="25">
        <f>D65+D66</f>
        <v>22.793999999999997</v>
      </c>
      <c r="E64" s="25">
        <f>E65+E66</f>
        <v>22.623000000000001</v>
      </c>
      <c r="F64" s="25">
        <f>F65+F66</f>
        <v>22.623000000000001</v>
      </c>
      <c r="G64" s="31"/>
      <c r="I64" s="31"/>
      <c r="J64" s="31"/>
      <c r="K64" s="32"/>
    </row>
    <row r="65" spans="1:11" s="5" customFormat="1" ht="50.4" x14ac:dyDescent="0.25">
      <c r="A65" s="34" t="s">
        <v>38</v>
      </c>
      <c r="B65" s="35" t="s">
        <v>48</v>
      </c>
      <c r="C65" s="35" t="s">
        <v>39</v>
      </c>
      <c r="D65" s="36">
        <f>20.333+0.644</f>
        <v>20.976999999999997</v>
      </c>
      <c r="E65" s="8">
        <v>20.350000000000001</v>
      </c>
      <c r="F65" s="8">
        <v>20.350000000000001</v>
      </c>
      <c r="G65" s="51"/>
      <c r="I65" s="51"/>
      <c r="J65" s="51"/>
      <c r="K65" s="78" t="s">
        <v>131</v>
      </c>
    </row>
    <row r="66" spans="1:11" s="5" customFormat="1" ht="25.2" x14ac:dyDescent="0.25">
      <c r="A66" s="6" t="s">
        <v>12</v>
      </c>
      <c r="B66" s="7" t="s">
        <v>48</v>
      </c>
      <c r="C66" s="7" t="s">
        <v>13</v>
      </c>
      <c r="D66" s="8">
        <v>1.8169999999999999</v>
      </c>
      <c r="E66" s="8">
        <v>2.2730000000000001</v>
      </c>
      <c r="F66" s="8">
        <v>2.2730000000000001</v>
      </c>
      <c r="G66" s="51"/>
      <c r="I66" s="51"/>
      <c r="J66" s="51"/>
      <c r="K66" s="15"/>
    </row>
    <row r="67" spans="1:11" s="18" customFormat="1" ht="63" x14ac:dyDescent="0.25">
      <c r="A67" s="26" t="s">
        <v>49</v>
      </c>
      <c r="B67" s="27" t="s">
        <v>50</v>
      </c>
      <c r="C67" s="27" t="s">
        <v>0</v>
      </c>
      <c r="D67" s="28">
        <f>D68+D69</f>
        <v>1268.5260000000001</v>
      </c>
      <c r="E67" s="25">
        <f>E68+E69</f>
        <v>0</v>
      </c>
      <c r="F67" s="25">
        <f>F68+F69</f>
        <v>0</v>
      </c>
      <c r="G67" s="31"/>
      <c r="I67" s="31"/>
      <c r="J67" s="31"/>
      <c r="K67" s="32"/>
    </row>
    <row r="68" spans="1:11" s="5" customFormat="1" ht="54.6" x14ac:dyDescent="0.25">
      <c r="A68" s="63" t="s">
        <v>38</v>
      </c>
      <c r="B68" s="64" t="s">
        <v>50</v>
      </c>
      <c r="C68" s="64" t="s">
        <v>39</v>
      </c>
      <c r="D68" s="44">
        <f>1173.842-45.873-13.853-23.042-6.958</f>
        <v>1084.116</v>
      </c>
      <c r="E68" s="44">
        <v>0</v>
      </c>
      <c r="F68" s="44">
        <v>0</v>
      </c>
      <c r="G68" s="51"/>
      <c r="I68" s="51"/>
      <c r="J68" s="70" t="s">
        <v>101</v>
      </c>
      <c r="K68" s="15"/>
    </row>
    <row r="69" spans="1:11" s="5" customFormat="1" ht="24" customHeight="1" x14ac:dyDescent="0.25">
      <c r="A69" s="34" t="s">
        <v>12</v>
      </c>
      <c r="B69" s="35" t="s">
        <v>50</v>
      </c>
      <c r="C69" s="35" t="s">
        <v>13</v>
      </c>
      <c r="D69" s="36">
        <f>127.434+22.756+47.244+0.75-13.2447+15.5-16.0293</f>
        <v>184.41</v>
      </c>
      <c r="E69" s="44">
        <v>0</v>
      </c>
      <c r="F69" s="44">
        <v>0</v>
      </c>
      <c r="G69" s="53" t="s">
        <v>71</v>
      </c>
      <c r="H69" s="47" t="s">
        <v>78</v>
      </c>
      <c r="I69" s="51"/>
      <c r="J69" s="47" t="s">
        <v>108</v>
      </c>
      <c r="K69" s="78" t="s">
        <v>129</v>
      </c>
    </row>
    <row r="70" spans="1:11" s="18" customFormat="1" ht="12.6" x14ac:dyDescent="0.25">
      <c r="A70" s="26" t="s">
        <v>51</v>
      </c>
      <c r="B70" s="27" t="s">
        <v>52</v>
      </c>
      <c r="C70" s="27" t="s">
        <v>0</v>
      </c>
      <c r="D70" s="28">
        <f>D72+D73+D71</f>
        <v>547.13199999999995</v>
      </c>
      <c r="E70" s="28">
        <f>E72+E73</f>
        <v>0</v>
      </c>
      <c r="F70" s="28">
        <f>F72+F73</f>
        <v>0</v>
      </c>
      <c r="G70" s="31"/>
      <c r="H70" s="54"/>
      <c r="I70" s="31"/>
      <c r="J70" s="47"/>
      <c r="K70" s="32"/>
    </row>
    <row r="71" spans="1:11" s="18" customFormat="1" ht="25.2" x14ac:dyDescent="0.25">
      <c r="A71" s="63" t="s">
        <v>12</v>
      </c>
      <c r="B71" s="64" t="s">
        <v>52</v>
      </c>
      <c r="C71" s="64">
        <v>200</v>
      </c>
      <c r="D71" s="28">
        <v>12.111000000000001</v>
      </c>
      <c r="E71" s="28"/>
      <c r="F71" s="28"/>
      <c r="G71" s="31"/>
      <c r="H71" s="54"/>
      <c r="I71" s="70" t="s">
        <v>98</v>
      </c>
      <c r="J71" s="31"/>
      <c r="K71" s="32"/>
    </row>
    <row r="72" spans="1:11" s="5" customFormat="1" ht="12.6" x14ac:dyDescent="0.25">
      <c r="A72" s="63" t="s">
        <v>53</v>
      </c>
      <c r="B72" s="64" t="s">
        <v>52</v>
      </c>
      <c r="C72" s="64" t="s">
        <v>54</v>
      </c>
      <c r="D72" s="44">
        <v>501.02100000000002</v>
      </c>
      <c r="E72" s="44">
        <v>0</v>
      </c>
      <c r="F72" s="44">
        <v>0</v>
      </c>
      <c r="G72" s="51"/>
      <c r="I72" s="51"/>
      <c r="J72" s="51"/>
      <c r="K72" s="15"/>
    </row>
    <row r="73" spans="1:11" s="5" customFormat="1" ht="16.2" customHeight="1" x14ac:dyDescent="0.25">
      <c r="A73" s="63" t="s">
        <v>20</v>
      </c>
      <c r="B73" s="64" t="s">
        <v>52</v>
      </c>
      <c r="C73" s="64" t="s">
        <v>21</v>
      </c>
      <c r="D73" s="44">
        <f>4+30</f>
        <v>34</v>
      </c>
      <c r="E73" s="44">
        <v>0</v>
      </c>
      <c r="F73" s="44">
        <v>0</v>
      </c>
      <c r="G73" s="51"/>
      <c r="I73" s="51"/>
      <c r="J73" s="70" t="s">
        <v>100</v>
      </c>
      <c r="K73" s="15"/>
    </row>
    <row r="74" spans="1:11" s="32" customFormat="1" ht="12.6" x14ac:dyDescent="0.25">
      <c r="A74" s="63" t="s">
        <v>55</v>
      </c>
      <c r="B74" s="64" t="s">
        <v>56</v>
      </c>
      <c r="C74" s="64" t="s">
        <v>0</v>
      </c>
      <c r="D74" s="44">
        <f>D75</f>
        <v>0</v>
      </c>
      <c r="E74" s="44">
        <f>E75</f>
        <v>1.84</v>
      </c>
      <c r="F74" s="44">
        <f>F75</f>
        <v>3.4649999999999999</v>
      </c>
      <c r="G74" s="31"/>
      <c r="I74" s="31"/>
      <c r="J74" s="31"/>
    </row>
    <row r="75" spans="1:11" s="5" customFormat="1" ht="12.6" x14ac:dyDescent="0.25">
      <c r="A75" s="6" t="s">
        <v>57</v>
      </c>
      <c r="B75" s="7" t="s">
        <v>56</v>
      </c>
      <c r="C75" s="7" t="s">
        <v>58</v>
      </c>
      <c r="D75" s="8">
        <v>0</v>
      </c>
      <c r="E75" s="44">
        <v>1.84</v>
      </c>
      <c r="F75" s="44">
        <f>3.44+0.025</f>
        <v>3.4649999999999999</v>
      </c>
      <c r="G75" s="49"/>
      <c r="I75" s="51"/>
      <c r="J75" s="51"/>
      <c r="K75" s="15"/>
    </row>
  </sheetData>
  <mergeCells count="16">
    <mergeCell ref="A1:F1"/>
    <mergeCell ref="A2:F2"/>
    <mergeCell ref="A3:F3"/>
    <mergeCell ref="A4:F4"/>
    <mergeCell ref="A5:F5"/>
    <mergeCell ref="A12:F12"/>
    <mergeCell ref="A9:F9"/>
    <mergeCell ref="A10:F10"/>
    <mergeCell ref="A7:F7"/>
    <mergeCell ref="A8:F8"/>
    <mergeCell ref="J54:J55"/>
    <mergeCell ref="G51:H51"/>
    <mergeCell ref="A13:A14"/>
    <mergeCell ref="B13:B14"/>
    <mergeCell ref="C13:C14"/>
    <mergeCell ref="D13:F13"/>
  </mergeCells>
  <pageMargins left="0.78740157480314965" right="0.39370078740157483" top="0.39370078740157483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2022-12-24T14:29:46Z</dcterms:modified>
</cp:coreProperties>
</file>